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georgiev\Desktop\Tehn.spes. Val\ТС - багери КРС\ТС за ремонт на релсов път КРС-Б 2017\"/>
    </mc:Choice>
  </mc:AlternateContent>
  <bookViews>
    <workbookView xWindow="0" yWindow="0" windowWidth="15330" windowHeight="40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12" i="1"/>
  <c r="G30" i="1" l="1"/>
</calcChain>
</file>

<file path=xl/sharedStrings.xml><?xml version="1.0" encoding="utf-8"?>
<sst xmlns="http://schemas.openxmlformats.org/spreadsheetml/2006/main" count="68" uniqueCount="46">
  <si>
    <t>BILL OF QUANTITY</t>
  </si>
  <si>
    <t>КОЛИЧЕСТВЕНА СМЕТКА</t>
  </si>
  <si>
    <t>№ от ТС</t>
  </si>
  <si>
    <t>Описание на дейността</t>
  </si>
  <si>
    <t>Мярка</t>
  </si>
  <si>
    <t>Количество</t>
  </si>
  <si>
    <t>Един. цена, лв.</t>
  </si>
  <si>
    <t>Общо, лв.</t>
  </si>
  <si>
    <t>бр.</t>
  </si>
  <si>
    <t>ОБЩО:</t>
  </si>
  <si>
    <t>1. Предмет.</t>
  </si>
  <si>
    <t>Supply of spare parts for railways</t>
  </si>
  <si>
    <t>Доставка на резервни части за релсови пътища</t>
  </si>
  <si>
    <t>Доставка на жп материали за поддръжка на железен път, собственост на ТЕЦ"КонтурГлобал Марица изток 3", както и за ремонт на релсови пътища на багери КРС.</t>
  </si>
  <si>
    <t>Болт за връзка.</t>
  </si>
  <si>
    <t>Гайка М24.</t>
  </si>
  <si>
    <t>Стегателна плочка КП-6.</t>
  </si>
  <si>
    <t>Пружинен пръстен.</t>
  </si>
  <si>
    <t>Стегателен болт.</t>
  </si>
  <si>
    <t>Гайка М22.</t>
  </si>
  <si>
    <t>Гумена подложка.</t>
  </si>
  <si>
    <t>Релса Т49 – 25 m</t>
  </si>
  <si>
    <t>Джонтова връзка с 4 отвора.</t>
  </si>
  <si>
    <t>Стандарт</t>
  </si>
  <si>
    <t>БДС 10212-89</t>
  </si>
  <si>
    <t>БДС 10212-98</t>
  </si>
  <si>
    <t>БДС 1936-86</t>
  </si>
  <si>
    <t>БДС 9122-86</t>
  </si>
  <si>
    <t>Подложка единична реброва с 3 отвора.</t>
  </si>
  <si>
    <t>Подложка единична реброва с 6 отвора.</t>
  </si>
  <si>
    <t>Подложка единична реброва с 2 отвора (без наклон).</t>
  </si>
  <si>
    <t>Подложка двойнореброва с 8 отвора (без наклон).</t>
  </si>
  <si>
    <t>БДС 10033-86</t>
  </si>
  <si>
    <t>Връзки за релси - изолиран комплект</t>
  </si>
  <si>
    <t>ОН 1186565-93</t>
  </si>
  <si>
    <t>БДС 9554-87</t>
  </si>
  <si>
    <t>БДС 3494-84</t>
  </si>
  <si>
    <t>ТИ на БДЖ</t>
  </si>
  <si>
    <t>Тирфони</t>
  </si>
  <si>
    <t>БДС 69-97</t>
  </si>
  <si>
    <t>Жп въже джемпърно L=1200 с болтове</t>
  </si>
  <si>
    <t>БДС 1162-88</t>
  </si>
  <si>
    <t>Траверси дървени стрелкови - 2,70 - 4 бр.; 2,80 - 2 бр.; 2,90 - 6 бр.; 3,50 - 4 бр.; 3,70 - 4 бр.; 3,90 - 2 бр.; 4,30 - 4 бр.; 4,40 - 2 бр.</t>
  </si>
  <si>
    <t>БДС 1971 - 74</t>
  </si>
  <si>
    <r>
      <t>m</t>
    </r>
    <r>
      <rPr>
        <vertAlign val="superscript"/>
        <sz val="9"/>
        <color rgb="FF000000"/>
        <rFont val="Verdana"/>
        <family val="2"/>
        <charset val="204"/>
      </rPr>
      <t>3</t>
    </r>
  </si>
  <si>
    <t>Траверси дървени обикновени - широколистни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</si>
</sst>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rgb="FF000000"/>
      <name val="Verdana"/>
      <family val="2"/>
      <charset val="204"/>
    </font>
    <font>
      <vertAlign val="superscript"/>
      <sz val="9"/>
      <color rgb="FF000000"/>
      <name val="Verdana"/>
      <family val="2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Protection="1"/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right" vertical="center" wrapText="1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justify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123825</xdr:rowOff>
    </xdr:from>
    <xdr:to>
      <xdr:col>1</xdr:col>
      <xdr:colOff>1257300</xdr:colOff>
      <xdr:row>3</xdr:row>
      <xdr:rowOff>180974</xdr:rowOff>
    </xdr:to>
    <xdr:pic>
      <xdr:nvPicPr>
        <xdr:cNvPr id="3" name="Picture 1" descr="ContourGlobal_E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3825"/>
          <a:ext cx="1752600" cy="628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0"/>
  <sheetViews>
    <sheetView tabSelected="1" topLeftCell="A16" workbookViewId="0">
      <selection activeCell="I27" sqref="I27"/>
    </sheetView>
  </sheetViews>
  <sheetFormatPr defaultRowHeight="15" x14ac:dyDescent="0.25"/>
  <cols>
    <col min="1" max="1" width="9.140625" style="1"/>
    <col min="2" max="2" width="56.5703125" style="2" customWidth="1"/>
    <col min="3" max="3" width="18" style="2" customWidth="1"/>
    <col min="4" max="4" width="9.28515625" style="1" customWidth="1"/>
    <col min="5" max="5" width="10.28515625" style="1" customWidth="1"/>
    <col min="6" max="6" width="13.7109375" style="1" customWidth="1"/>
    <col min="7" max="7" width="12.85546875" style="1" customWidth="1"/>
    <col min="8" max="8" width="11.28515625" style="1" customWidth="1"/>
    <col min="9" max="9" width="10.7109375" style="1" customWidth="1"/>
    <col min="10" max="16384" width="9.140625" style="1"/>
  </cols>
  <sheetData>
    <row r="3" spans="1:9" x14ac:dyDescent="0.25">
      <c r="B3" s="20" t="s">
        <v>0</v>
      </c>
      <c r="C3" s="20"/>
      <c r="D3" s="20"/>
      <c r="E3" s="20"/>
      <c r="F3" s="20"/>
    </row>
    <row r="4" spans="1:9" ht="22.5" customHeight="1" x14ac:dyDescent="0.25">
      <c r="B4" s="21" t="s">
        <v>11</v>
      </c>
      <c r="C4" s="21"/>
      <c r="D4" s="21"/>
      <c r="E4" s="21"/>
      <c r="F4" s="21"/>
    </row>
    <row r="5" spans="1:9" x14ac:dyDescent="0.25">
      <c r="B5" s="20" t="s">
        <v>1</v>
      </c>
      <c r="C5" s="20"/>
      <c r="D5" s="20"/>
      <c r="E5" s="20"/>
      <c r="F5" s="20"/>
    </row>
    <row r="6" spans="1:9" ht="19.5" customHeight="1" x14ac:dyDescent="0.25">
      <c r="B6" s="20" t="s">
        <v>12</v>
      </c>
      <c r="C6" s="20"/>
      <c r="D6" s="20"/>
      <c r="E6" s="20"/>
      <c r="F6" s="20"/>
    </row>
    <row r="8" spans="1:9" x14ac:dyDescent="0.25">
      <c r="B8" s="3" t="s">
        <v>10</v>
      </c>
      <c r="C8" s="3"/>
    </row>
    <row r="9" spans="1:9" ht="36" customHeight="1" x14ac:dyDescent="0.25">
      <c r="B9" s="22" t="s">
        <v>13</v>
      </c>
      <c r="C9" s="22"/>
      <c r="D9" s="22"/>
      <c r="E9" s="22"/>
      <c r="F9" s="22"/>
    </row>
    <row r="10" spans="1:9" ht="6" customHeight="1" x14ac:dyDescent="0.25"/>
    <row r="11" spans="1:9" ht="30" x14ac:dyDescent="0.25">
      <c r="A11" s="9" t="s">
        <v>2</v>
      </c>
      <c r="B11" s="9" t="s">
        <v>3</v>
      </c>
      <c r="C11" s="9" t="s">
        <v>23</v>
      </c>
      <c r="D11" s="9" t="s">
        <v>4</v>
      </c>
      <c r="E11" s="9" t="s">
        <v>5</v>
      </c>
      <c r="F11" s="4" t="s">
        <v>6</v>
      </c>
      <c r="G11" s="4" t="s">
        <v>7</v>
      </c>
    </row>
    <row r="12" spans="1:9" x14ac:dyDescent="0.25">
      <c r="A12" s="15">
        <v>1</v>
      </c>
      <c r="B12" s="19" t="s">
        <v>22</v>
      </c>
      <c r="C12" s="10" t="s">
        <v>24</v>
      </c>
      <c r="D12" s="10" t="s">
        <v>8</v>
      </c>
      <c r="E12" s="10">
        <v>202</v>
      </c>
      <c r="F12" s="8"/>
      <c r="G12" s="5">
        <f>E12*F12</f>
        <v>0</v>
      </c>
      <c r="H12" s="7"/>
      <c r="I12" s="7"/>
    </row>
    <row r="13" spans="1:9" x14ac:dyDescent="0.25">
      <c r="A13" s="15">
        <v>2</v>
      </c>
      <c r="B13" s="19" t="s">
        <v>14</v>
      </c>
      <c r="C13" s="10" t="s">
        <v>26</v>
      </c>
      <c r="D13" s="10" t="s">
        <v>8</v>
      </c>
      <c r="E13" s="10">
        <v>604</v>
      </c>
      <c r="F13" s="8"/>
      <c r="G13" s="5">
        <f t="shared" ref="G13:G29" si="0">E13*F13</f>
        <v>0</v>
      </c>
      <c r="H13" s="7"/>
      <c r="I13" s="7"/>
    </row>
    <row r="14" spans="1:9" x14ac:dyDescent="0.25">
      <c r="A14" s="15">
        <v>3</v>
      </c>
      <c r="B14" s="14" t="s">
        <v>15</v>
      </c>
      <c r="C14" s="10" t="s">
        <v>27</v>
      </c>
      <c r="D14" s="10" t="s">
        <v>8</v>
      </c>
      <c r="E14" s="13">
        <v>604</v>
      </c>
      <c r="F14" s="8"/>
      <c r="G14" s="5">
        <f t="shared" si="0"/>
        <v>0</v>
      </c>
      <c r="H14" s="7"/>
      <c r="I14" s="7"/>
    </row>
    <row r="15" spans="1:9" x14ac:dyDescent="0.25">
      <c r="A15" s="15">
        <v>4</v>
      </c>
      <c r="B15" s="14" t="s">
        <v>16</v>
      </c>
      <c r="C15" s="10" t="s">
        <v>35</v>
      </c>
      <c r="D15" s="10" t="s">
        <v>8</v>
      </c>
      <c r="E15" s="13">
        <v>4388</v>
      </c>
      <c r="F15" s="8"/>
      <c r="G15" s="5">
        <f t="shared" si="0"/>
        <v>0</v>
      </c>
      <c r="H15" s="7"/>
      <c r="I15" s="7"/>
    </row>
    <row r="16" spans="1:9" x14ac:dyDescent="0.25">
      <c r="A16" s="15">
        <v>5</v>
      </c>
      <c r="B16" s="19" t="s">
        <v>17</v>
      </c>
      <c r="C16" s="10" t="s">
        <v>36</v>
      </c>
      <c r="D16" s="10" t="s">
        <v>8</v>
      </c>
      <c r="E16" s="10">
        <v>5492</v>
      </c>
      <c r="F16" s="8"/>
      <c r="G16" s="5">
        <f t="shared" si="0"/>
        <v>0</v>
      </c>
      <c r="H16" s="7"/>
      <c r="I16" s="7"/>
    </row>
    <row r="17" spans="1:9" x14ac:dyDescent="0.25">
      <c r="A17" s="15">
        <v>6</v>
      </c>
      <c r="B17" s="14" t="s">
        <v>18</v>
      </c>
      <c r="C17" s="10" t="s">
        <v>26</v>
      </c>
      <c r="D17" s="10" t="s">
        <v>8</v>
      </c>
      <c r="E17" s="13">
        <v>4888</v>
      </c>
      <c r="F17" s="8"/>
      <c r="G17" s="5">
        <f t="shared" si="0"/>
        <v>0</v>
      </c>
      <c r="H17" s="7"/>
      <c r="I17" s="7"/>
    </row>
    <row r="18" spans="1:9" x14ac:dyDescent="0.25">
      <c r="A18" s="15">
        <v>7</v>
      </c>
      <c r="B18" s="14" t="s">
        <v>19</v>
      </c>
      <c r="C18" s="10" t="s">
        <v>27</v>
      </c>
      <c r="D18" s="10" t="s">
        <v>8</v>
      </c>
      <c r="E18" s="13">
        <v>4888</v>
      </c>
      <c r="F18" s="8"/>
      <c r="G18" s="5">
        <f t="shared" si="0"/>
        <v>0</v>
      </c>
      <c r="H18" s="7"/>
      <c r="I18" s="7"/>
    </row>
    <row r="19" spans="1:9" x14ac:dyDescent="0.25">
      <c r="A19" s="15">
        <v>8</v>
      </c>
      <c r="B19" s="14" t="s">
        <v>20</v>
      </c>
      <c r="C19" s="10" t="s">
        <v>37</v>
      </c>
      <c r="D19" s="10" t="s">
        <v>8</v>
      </c>
      <c r="E19" s="13">
        <v>1996</v>
      </c>
      <c r="F19" s="8"/>
      <c r="G19" s="5">
        <f t="shared" si="0"/>
        <v>0</v>
      </c>
      <c r="H19" s="7"/>
      <c r="I19" s="7"/>
    </row>
    <row r="20" spans="1:9" x14ac:dyDescent="0.25">
      <c r="A20" s="15">
        <v>9</v>
      </c>
      <c r="B20" s="14" t="s">
        <v>30</v>
      </c>
      <c r="C20" s="10" t="s">
        <v>32</v>
      </c>
      <c r="D20" s="10" t="s">
        <v>8</v>
      </c>
      <c r="E20" s="13">
        <v>1444</v>
      </c>
      <c r="F20" s="8"/>
      <c r="G20" s="5">
        <f t="shared" si="0"/>
        <v>0</v>
      </c>
      <c r="H20" s="7"/>
      <c r="I20" s="7"/>
    </row>
    <row r="21" spans="1:9" x14ac:dyDescent="0.25">
      <c r="A21" s="15">
        <v>10</v>
      </c>
      <c r="B21" s="14" t="s">
        <v>28</v>
      </c>
      <c r="C21" s="10" t="s">
        <v>32</v>
      </c>
      <c r="D21" s="10" t="s">
        <v>8</v>
      </c>
      <c r="E21" s="13">
        <v>200</v>
      </c>
      <c r="F21" s="8"/>
      <c r="G21" s="5">
        <f t="shared" si="0"/>
        <v>0</v>
      </c>
      <c r="H21" s="7"/>
      <c r="I21" s="7"/>
    </row>
    <row r="22" spans="1:9" x14ac:dyDescent="0.25">
      <c r="A22" s="15">
        <v>11</v>
      </c>
      <c r="B22" s="14" t="s">
        <v>29</v>
      </c>
      <c r="C22" s="10" t="s">
        <v>32</v>
      </c>
      <c r="D22" s="10" t="s">
        <v>8</v>
      </c>
      <c r="E22" s="13">
        <v>120</v>
      </c>
      <c r="F22" s="8"/>
      <c r="G22" s="5">
        <f t="shared" si="0"/>
        <v>0</v>
      </c>
      <c r="H22" s="7"/>
      <c r="I22" s="7"/>
    </row>
    <row r="23" spans="1:9" x14ac:dyDescent="0.25">
      <c r="A23" s="15">
        <v>12</v>
      </c>
      <c r="B23" s="14" t="s">
        <v>31</v>
      </c>
      <c r="C23" s="10" t="s">
        <v>32</v>
      </c>
      <c r="D23" s="10" t="s">
        <v>8</v>
      </c>
      <c r="E23" s="13">
        <v>26</v>
      </c>
      <c r="F23" s="8"/>
      <c r="G23" s="5">
        <f t="shared" si="0"/>
        <v>0</v>
      </c>
      <c r="H23" s="7"/>
      <c r="I23" s="7"/>
    </row>
    <row r="24" spans="1:9" x14ac:dyDescent="0.25">
      <c r="A24" s="15">
        <v>13</v>
      </c>
      <c r="B24" s="14" t="s">
        <v>21</v>
      </c>
      <c r="C24" s="10" t="s">
        <v>25</v>
      </c>
      <c r="D24" s="10" t="s">
        <v>8</v>
      </c>
      <c r="E24" s="13">
        <v>26</v>
      </c>
      <c r="F24" s="8"/>
      <c r="G24" s="5">
        <f t="shared" si="0"/>
        <v>0</v>
      </c>
      <c r="H24" s="7"/>
      <c r="I24" s="7"/>
    </row>
    <row r="25" spans="1:9" x14ac:dyDescent="0.25">
      <c r="A25" s="15">
        <v>14</v>
      </c>
      <c r="B25" s="16" t="s">
        <v>33</v>
      </c>
      <c r="C25" s="18" t="s">
        <v>34</v>
      </c>
      <c r="D25" s="17" t="s">
        <v>8</v>
      </c>
      <c r="E25" s="17">
        <v>10</v>
      </c>
      <c r="F25" s="8"/>
      <c r="G25" s="5">
        <f t="shared" si="0"/>
        <v>0</v>
      </c>
      <c r="H25" s="7"/>
      <c r="I25" s="7"/>
    </row>
    <row r="26" spans="1:9" x14ac:dyDescent="0.25">
      <c r="A26" s="15">
        <v>15</v>
      </c>
      <c r="B26" s="11" t="s">
        <v>38</v>
      </c>
      <c r="C26" s="10" t="s">
        <v>39</v>
      </c>
      <c r="D26" s="17" t="s">
        <v>8</v>
      </c>
      <c r="E26" s="12">
        <v>500</v>
      </c>
      <c r="F26" s="8"/>
      <c r="G26" s="5">
        <f t="shared" si="0"/>
        <v>0</v>
      </c>
      <c r="H26" s="7"/>
      <c r="I26" s="7"/>
    </row>
    <row r="27" spans="1:9" x14ac:dyDescent="0.25">
      <c r="A27" s="15">
        <v>16</v>
      </c>
      <c r="B27" s="11" t="s">
        <v>40</v>
      </c>
      <c r="C27" s="10" t="s">
        <v>41</v>
      </c>
      <c r="D27" s="17" t="s">
        <v>8</v>
      </c>
      <c r="E27" s="12">
        <v>50</v>
      </c>
      <c r="F27" s="8"/>
      <c r="G27" s="5">
        <f t="shared" si="0"/>
        <v>0</v>
      </c>
      <c r="H27" s="7"/>
      <c r="I27" s="7"/>
    </row>
    <row r="28" spans="1:9" ht="29.25" customHeight="1" x14ac:dyDescent="0.25">
      <c r="A28" s="15">
        <v>17</v>
      </c>
      <c r="B28" s="11" t="s">
        <v>42</v>
      </c>
      <c r="C28" s="10" t="s">
        <v>43</v>
      </c>
      <c r="D28" s="12" t="s">
        <v>44</v>
      </c>
      <c r="E28" s="12">
        <v>4</v>
      </c>
      <c r="F28" s="8"/>
      <c r="G28" s="5">
        <f t="shared" si="0"/>
        <v>0</v>
      </c>
      <c r="H28" s="7"/>
      <c r="I28" s="7"/>
    </row>
    <row r="29" spans="1:9" x14ac:dyDescent="0.25">
      <c r="A29" s="15">
        <v>18</v>
      </c>
      <c r="B29" s="11" t="s">
        <v>45</v>
      </c>
      <c r="C29" s="10" t="s">
        <v>26</v>
      </c>
      <c r="D29" s="12" t="s">
        <v>8</v>
      </c>
      <c r="E29" s="12">
        <v>200</v>
      </c>
      <c r="F29" s="8"/>
      <c r="G29" s="5">
        <f t="shared" si="0"/>
        <v>0</v>
      </c>
      <c r="H29" s="7"/>
      <c r="I29" s="7"/>
    </row>
    <row r="30" spans="1:9" ht="22.5" customHeight="1" x14ac:dyDescent="0.25">
      <c r="A30" s="5"/>
      <c r="B30" s="6" t="s">
        <v>9</v>
      </c>
      <c r="C30" s="6"/>
      <c r="D30" s="5"/>
      <c r="E30" s="5"/>
      <c r="F30" s="5"/>
      <c r="G30" s="5">
        <f>SUM(G12:G29)</f>
        <v>0</v>
      </c>
      <c r="H30" s="7"/>
      <c r="I30" s="7"/>
    </row>
  </sheetData>
  <sheetProtection algorithmName="SHA-512" hashValue="wH+wj6Tc96tdL3Iqv9VqGDdmztbnL6DzgzA7m9f62DfMZl/U29DvttUzvIVffbgHscE8z9B0r4YjwUoXW4ot8g==" saltValue="mtx2c2OTntw/Ur+gRyQvvg==" spinCount="100000" sheet="1" objects="1" scenarios="1" selectLockedCells="1"/>
  <mergeCells count="5">
    <mergeCell ref="B3:F3"/>
    <mergeCell ref="B4:F4"/>
    <mergeCell ref="B5:F5"/>
    <mergeCell ref="B6:F6"/>
    <mergeCell ref="B9:F9"/>
  </mergeCells>
  <pageMargins left="0.70866141732283472" right="0.31496062992125984" top="0.35433070866141736" bottom="0.35433070866141736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Valentin Georgiev</cp:lastModifiedBy>
  <cp:lastPrinted>2017-11-29T13:20:42Z</cp:lastPrinted>
  <dcterms:created xsi:type="dcterms:W3CDTF">2017-08-11T11:58:49Z</dcterms:created>
  <dcterms:modified xsi:type="dcterms:W3CDTF">2017-12-04T11:55:35Z</dcterms:modified>
</cp:coreProperties>
</file>